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1" l="1"/>
  <c r="C53" i="1" l="1"/>
  <c r="C4" i="1"/>
</calcChain>
</file>

<file path=xl/sharedStrings.xml><?xml version="1.0" encoding="utf-8"?>
<sst xmlns="http://schemas.openxmlformats.org/spreadsheetml/2006/main" count="66" uniqueCount="61">
  <si>
    <t>Остаток безвозмездных поступлений на празднование  "Дня Победы"на 31.12.2015г. :</t>
  </si>
  <si>
    <t>Всего за 2016 год поступило:</t>
  </si>
  <si>
    <t>в том числе:</t>
  </si>
  <si>
    <t>Дата поступления/ дата финансирования</t>
  </si>
  <si>
    <t>Наименование  плательщика/получателя</t>
  </si>
  <si>
    <t xml:space="preserve">Сумма, руб. </t>
  </si>
  <si>
    <t>Стебайлова Людмила Петровна</t>
  </si>
  <si>
    <t>Клочкова Галина Федоровна, Тяжинский, Вокзальная 7-11</t>
  </si>
  <si>
    <t>МБУ ЦСОН</t>
  </si>
  <si>
    <t>УСЗН</t>
  </si>
  <si>
    <t>МКУ "СРЦдН"</t>
  </si>
  <si>
    <t>Степанова Наталья Александровна (ПФР РФ), Ленина 48, пом 1,</t>
  </si>
  <si>
    <t>Администрации Тяжинского муниципального района</t>
  </si>
  <si>
    <t>Администрация Новопокровского с/поселения</t>
  </si>
  <si>
    <t>ООО "Итатский НПЗ"</t>
  </si>
  <si>
    <t>МБУК РДК "Юбилейный"</t>
  </si>
  <si>
    <t>МБУДО "ДХШ №13"</t>
  </si>
  <si>
    <t>МБУДО "ДШИ №31"</t>
  </si>
  <si>
    <t>Толстихина Татьяна Владимировна, Тяжинский, ул.Октябрьская 11</t>
  </si>
  <si>
    <t>Байрамов Эльар Мубариз Оглы, Тяжинский, пер.Большевитский, 12/4 (МБУ ЦБ "Образование")</t>
  </si>
  <si>
    <t>ИП Гуров Владимир Анатольевич</t>
  </si>
  <si>
    <t>Погрецкая Галина Петровна (Финансовое управление по Тяжинскому району)</t>
  </si>
  <si>
    <t>МАДОУ "Тяжинский детский сад №3"</t>
  </si>
  <si>
    <t>Зайнулина Елена Викторовна (ЦЗН), Тяжинский, Столярная 33</t>
  </si>
  <si>
    <t>Галдецкая Марина Николаевна (администрация поселка Тяжинский)</t>
  </si>
  <si>
    <t>Бовкунова Ольга Петровна, Итатский, Советкая, 403 (МБДОУ "Итатский детский сад №4")</t>
  </si>
  <si>
    <t>Сазыкина Раиса Босмановна, Валериановка, Средняя, 35а/1 (Валерьяновская школа)</t>
  </si>
  <si>
    <t>Алеева Галия Нуриевна, Новоподзорново, Школьная 2-2</t>
  </si>
  <si>
    <t>Стрелкова Елена Васильевна, Итатский, Советская, 10</t>
  </si>
  <si>
    <t>Карканица Людмила Александровна, А-Анненка, Новая, 4-2 (А-Анненский детский сад)</t>
  </si>
  <si>
    <t>Зимина Марина Ивановна, Тяжинский, Красноармейская, 29-2</t>
  </si>
  <si>
    <t>Белинский Олег Алексеевич, Тяжинский, Ленина , 70 (Тяжинский агропромышленный техникум)</t>
  </si>
  <si>
    <t xml:space="preserve">Пикалюк Геннадий Герасимович, Тяжинский, Советская, 11-19 (КПК "Эверест") </t>
  </si>
  <si>
    <t>ООО "Тяжинское пиво"</t>
  </si>
  <si>
    <t>ООО "БЭлКом"</t>
  </si>
  <si>
    <t>Красовская Наталья Юрьевна, Тяжинский, Комсомольская, 33</t>
  </si>
  <si>
    <t>Романенко Сергей Анатольевич, Тяжинский, Коммунальная, 1А/2</t>
  </si>
  <si>
    <t>МБУК "ТЦБС"</t>
  </si>
  <si>
    <t>МБДОУ "Тяжинский детский сад №2"</t>
  </si>
  <si>
    <t>МБДОУ "Тяжинский детский сад №5"</t>
  </si>
  <si>
    <t>МБДОУ ТСШ №3</t>
  </si>
  <si>
    <t>Администрация Чулымского с/поселения</t>
  </si>
  <si>
    <t>МБОУ Итатская СШ</t>
  </si>
  <si>
    <t>МБУК "ЦНТиКДД"</t>
  </si>
  <si>
    <t>МБДОУ "Преображенский детский сад "Колосок"</t>
  </si>
  <si>
    <t>Нововосточный, Советская, 11-2, Шарычева Надежда Ивановна (Д/дом)</t>
  </si>
  <si>
    <t>МБДОУ "Нововосточный детский сад "Светлячок"</t>
  </si>
  <si>
    <t>МБДОУ "Тяжинский детский сад №8"</t>
  </si>
  <si>
    <t>Отдел МВД Тяжинский</t>
  </si>
  <si>
    <t>Направлено финансирование за счет средств акции "День Победы" в 2016 году всего:</t>
  </si>
  <si>
    <t>В том числе:</t>
  </si>
  <si>
    <t>Остаток безвозмездных поступлений на празднование  "Дня Победы"на 31.12.2016г. :</t>
  </si>
  <si>
    <t>Управление соц.защиты (приобретение стройматериалов для реставрации стеллы, погибшим в локальных войнах и вооруженных конфликатах пгт. Тяжинский)</t>
  </si>
  <si>
    <t xml:space="preserve">Управление соц.защиты (чествование УВОв и тружеников тыла в РДК "Юбилейный") </t>
  </si>
  <si>
    <t xml:space="preserve">Управление соц.защиты ( автотранспортные услуги ПАТП доставка ветеранов на Губернаторский прием, посвященный Дню Победы - 9208,18 и организация целевого заезда тдетей войны, тружеников тыла - 26908,00 </t>
  </si>
  <si>
    <t>Тяжинское городское поселение (приобретение коробок конфет для вручения труженикам тыла - 23250,00 и ремонт мемориального комплекса на пл. Победы - 46750,00)</t>
  </si>
  <si>
    <t>Итатское городское поселение (приобретение коробок конфет для вручения труженикам тыла - 8076,16)</t>
  </si>
  <si>
    <t>Итатское городское поселение (приобретение коробок конфет для вручения труженикам тыла - 14573,84)</t>
  </si>
  <si>
    <t>Управление культуры (проведение митинга, концерных программ посвященных Дню Победы)</t>
  </si>
  <si>
    <t xml:space="preserve">Администрации Тяжинского муниципального района (приобретение коробок конфет для вручения труженикам тыла - 25650,00 и проведение "Полевой кухни" - 5300,00) </t>
  </si>
  <si>
    <t>Управление культуры (оформление мероприятий посвященных Дню Победы)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</si>
</sst>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1" fillId="0" borderId="0" xfId="2"/>
    <xf numFmtId="14" fontId="4" fillId="0" borderId="0" xfId="2" applyNumberFormat="1" applyFont="1" applyFill="1" applyBorder="1" applyAlignment="1" applyProtection="1">
      <alignment horizontal="left" vertical="center" wrapText="1"/>
      <protection locked="0"/>
    </xf>
    <xf numFmtId="4" fontId="5" fillId="0" borderId="0" xfId="2" applyNumberFormat="1" applyFont="1" applyFill="1" applyProtection="1">
      <protection locked="0"/>
    </xf>
    <xf numFmtId="4" fontId="7" fillId="2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/>
    <xf numFmtId="4" fontId="9" fillId="0" borderId="0" xfId="0" applyNumberFormat="1" applyFont="1" applyBorder="1"/>
    <xf numFmtId="0" fontId="6" fillId="2" borderId="0" xfId="0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14" fontId="12" fillId="0" borderId="1" xfId="2" applyNumberFormat="1" applyFont="1" applyFill="1" applyBorder="1" applyAlignment="1" applyProtection="1">
      <alignment horizontal="left" vertical="center" wrapText="1"/>
      <protection locked="0"/>
    </xf>
    <xf numFmtId="4" fontId="13" fillId="0" borderId="1" xfId="2" applyNumberFormat="1" applyFont="1" applyFill="1" applyBorder="1" applyAlignment="1" applyProtection="1">
      <alignment wrapText="1"/>
      <protection locked="0"/>
    </xf>
    <xf numFmtId="4" fontId="13" fillId="0" borderId="1" xfId="2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4" fontId="6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Font="1"/>
    <xf numFmtId="0" fontId="6" fillId="0" borderId="0" xfId="2" applyFont="1" applyFill="1" applyBorder="1" applyAlignment="1" applyProtection="1">
      <alignment horizontal="left" vertical="center" wrapText="1"/>
      <protection locked="0"/>
    </xf>
    <xf numFmtId="43" fontId="6" fillId="2" borderId="0" xfId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Border="1" applyAlignment="1" applyProtection="1">
      <alignment horizontal="right" vertical="center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topLeftCell="A49" workbookViewId="0">
      <selection activeCell="B59" sqref="B59"/>
    </sheetView>
  </sheetViews>
  <sheetFormatPr defaultRowHeight="15" x14ac:dyDescent="0.25"/>
  <cols>
    <col min="1" max="1" width="14.140625" customWidth="1"/>
    <col min="2" max="2" width="78.42578125" customWidth="1"/>
    <col min="3" max="3" width="24.7109375" customWidth="1"/>
  </cols>
  <sheetData>
    <row r="1" spans="1:3" x14ac:dyDescent="0.25">
      <c r="A1" s="1"/>
      <c r="B1" s="2"/>
      <c r="C1" s="3"/>
    </row>
    <row r="2" spans="1:3" ht="15.75" x14ac:dyDescent="0.25">
      <c r="A2" s="19" t="s">
        <v>0</v>
      </c>
      <c r="B2" s="19"/>
      <c r="C2" s="4">
        <v>78076.160000000003</v>
      </c>
    </row>
    <row r="3" spans="1:3" ht="18.75" x14ac:dyDescent="0.3">
      <c r="A3" s="5"/>
      <c r="B3" s="5"/>
      <c r="C3" s="6"/>
    </row>
    <row r="4" spans="1:3" ht="15.75" x14ac:dyDescent="0.25">
      <c r="B4" s="7" t="s">
        <v>1</v>
      </c>
      <c r="C4" s="4">
        <f>SUM(C7:C51)</f>
        <v>298483.20999999996</v>
      </c>
    </row>
    <row r="5" spans="1:3" ht="15.75" x14ac:dyDescent="0.25">
      <c r="A5" s="8" t="s">
        <v>2</v>
      </c>
    </row>
    <row r="6" spans="1:3" ht="63.75" x14ac:dyDescent="0.25">
      <c r="A6" s="9" t="s">
        <v>3</v>
      </c>
      <c r="B6" s="10" t="s">
        <v>4</v>
      </c>
      <c r="C6" s="11" t="s">
        <v>5</v>
      </c>
    </row>
    <row r="7" spans="1:3" ht="15.75" x14ac:dyDescent="0.25">
      <c r="A7" s="12">
        <v>42389</v>
      </c>
      <c r="B7" s="13" t="s">
        <v>6</v>
      </c>
      <c r="C7" s="14">
        <v>5400</v>
      </c>
    </row>
    <row r="8" spans="1:3" ht="15.75" x14ac:dyDescent="0.25">
      <c r="A8" s="12">
        <v>42418</v>
      </c>
      <c r="B8" s="13" t="s">
        <v>7</v>
      </c>
      <c r="C8" s="14">
        <v>650</v>
      </c>
    </row>
    <row r="9" spans="1:3" ht="15.75" x14ac:dyDescent="0.25">
      <c r="A9" s="12">
        <v>42482</v>
      </c>
      <c r="B9" s="13" t="s">
        <v>8</v>
      </c>
      <c r="C9" s="14">
        <v>15547</v>
      </c>
    </row>
    <row r="10" spans="1:3" ht="15.75" x14ac:dyDescent="0.25">
      <c r="A10" s="12">
        <v>42482</v>
      </c>
      <c r="B10" s="13" t="s">
        <v>9</v>
      </c>
      <c r="C10" s="14">
        <v>5100</v>
      </c>
    </row>
    <row r="11" spans="1:3" ht="15.75" x14ac:dyDescent="0.25">
      <c r="A11" s="12">
        <v>42485</v>
      </c>
      <c r="B11" s="13" t="s">
        <v>10</v>
      </c>
      <c r="C11" s="14">
        <v>14167.34</v>
      </c>
    </row>
    <row r="12" spans="1:3" ht="15.75" x14ac:dyDescent="0.25">
      <c r="A12" s="12">
        <v>42486</v>
      </c>
      <c r="B12" s="13" t="s">
        <v>11</v>
      </c>
      <c r="C12" s="14">
        <v>3000</v>
      </c>
    </row>
    <row r="13" spans="1:3" ht="15.75" x14ac:dyDescent="0.25">
      <c r="A13" s="12">
        <v>42487</v>
      </c>
      <c r="B13" s="13" t="s">
        <v>12</v>
      </c>
      <c r="C13" s="14">
        <v>800</v>
      </c>
    </row>
    <row r="14" spans="1:3" ht="15.75" x14ac:dyDescent="0.25">
      <c r="A14" s="12">
        <v>42487</v>
      </c>
      <c r="B14" s="13" t="s">
        <v>13</v>
      </c>
      <c r="C14" s="14">
        <v>1590</v>
      </c>
    </row>
    <row r="15" spans="1:3" ht="15.75" x14ac:dyDescent="0.25">
      <c r="A15" s="12">
        <v>42487</v>
      </c>
      <c r="B15" s="13" t="s">
        <v>14</v>
      </c>
      <c r="C15" s="14">
        <v>100000</v>
      </c>
    </row>
    <row r="16" spans="1:3" ht="15.75" x14ac:dyDescent="0.25">
      <c r="A16" s="12">
        <v>42488</v>
      </c>
      <c r="B16" s="13" t="s">
        <v>15</v>
      </c>
      <c r="C16" s="14">
        <v>2500</v>
      </c>
    </row>
    <row r="17" spans="1:3" ht="15.75" x14ac:dyDescent="0.25">
      <c r="A17" s="12">
        <v>42488</v>
      </c>
      <c r="B17" s="13" t="s">
        <v>16</v>
      </c>
      <c r="C17" s="14">
        <v>1000</v>
      </c>
    </row>
    <row r="18" spans="1:3" ht="15.75" x14ac:dyDescent="0.25">
      <c r="A18" s="12">
        <v>42488</v>
      </c>
      <c r="B18" s="13" t="s">
        <v>17</v>
      </c>
      <c r="C18" s="14">
        <v>3000</v>
      </c>
    </row>
    <row r="19" spans="1:3" ht="15.75" x14ac:dyDescent="0.25">
      <c r="A19" s="12">
        <v>42488</v>
      </c>
      <c r="B19" s="13" t="s">
        <v>18</v>
      </c>
      <c r="C19" s="14">
        <v>1700</v>
      </c>
    </row>
    <row r="20" spans="1:3" ht="31.5" x14ac:dyDescent="0.25">
      <c r="A20" s="12">
        <v>42489</v>
      </c>
      <c r="B20" s="13" t="s">
        <v>19</v>
      </c>
      <c r="C20" s="14">
        <v>4750</v>
      </c>
    </row>
    <row r="21" spans="1:3" ht="15.75" x14ac:dyDescent="0.25">
      <c r="A21" s="12">
        <v>42489</v>
      </c>
      <c r="B21" s="13" t="s">
        <v>20</v>
      </c>
      <c r="C21" s="14">
        <v>1000</v>
      </c>
    </row>
    <row r="22" spans="1:3" ht="15.75" x14ac:dyDescent="0.25">
      <c r="A22" s="12">
        <v>42489</v>
      </c>
      <c r="B22" s="13" t="s">
        <v>12</v>
      </c>
      <c r="C22" s="14">
        <v>9800</v>
      </c>
    </row>
    <row r="23" spans="1:3" ht="20.25" customHeight="1" x14ac:dyDescent="0.25">
      <c r="A23" s="12">
        <v>42494</v>
      </c>
      <c r="B23" s="13" t="s">
        <v>21</v>
      </c>
      <c r="C23" s="14">
        <v>1500</v>
      </c>
    </row>
    <row r="24" spans="1:3" ht="15.75" x14ac:dyDescent="0.25">
      <c r="A24" s="12">
        <v>42494</v>
      </c>
      <c r="B24" s="13" t="s">
        <v>22</v>
      </c>
      <c r="C24" s="14">
        <v>6592.96</v>
      </c>
    </row>
    <row r="25" spans="1:3" ht="15.75" x14ac:dyDescent="0.25">
      <c r="A25" s="12">
        <v>42494</v>
      </c>
      <c r="B25" s="13" t="s">
        <v>23</v>
      </c>
      <c r="C25" s="14">
        <v>1800</v>
      </c>
    </row>
    <row r="26" spans="1:3" ht="17.25" customHeight="1" x14ac:dyDescent="0.25">
      <c r="A26" s="12">
        <v>42494</v>
      </c>
      <c r="B26" s="13" t="s">
        <v>24</v>
      </c>
      <c r="C26" s="14">
        <v>1850</v>
      </c>
    </row>
    <row r="27" spans="1:3" ht="31.5" x14ac:dyDescent="0.25">
      <c r="A27" s="12">
        <v>42494</v>
      </c>
      <c r="B27" s="13" t="s">
        <v>25</v>
      </c>
      <c r="C27" s="14">
        <v>1500</v>
      </c>
    </row>
    <row r="28" spans="1:3" ht="30.75" customHeight="1" x14ac:dyDescent="0.25">
      <c r="A28" s="12">
        <v>42494</v>
      </c>
      <c r="B28" s="13" t="s">
        <v>26</v>
      </c>
      <c r="C28" s="14">
        <v>2400</v>
      </c>
    </row>
    <row r="29" spans="1:3" ht="15.75" x14ac:dyDescent="0.25">
      <c r="A29" s="12">
        <v>42495</v>
      </c>
      <c r="B29" s="13" t="s">
        <v>27</v>
      </c>
      <c r="C29" s="14">
        <v>2000</v>
      </c>
    </row>
    <row r="30" spans="1:3" ht="15.75" x14ac:dyDescent="0.25">
      <c r="A30" s="12">
        <v>42495</v>
      </c>
      <c r="B30" s="13" t="s">
        <v>28</v>
      </c>
      <c r="C30" s="14">
        <v>2500</v>
      </c>
    </row>
    <row r="31" spans="1:3" ht="31.5" x14ac:dyDescent="0.25">
      <c r="A31" s="12">
        <v>42495</v>
      </c>
      <c r="B31" s="13" t="s">
        <v>29</v>
      </c>
      <c r="C31" s="14">
        <v>1000</v>
      </c>
    </row>
    <row r="32" spans="1:3" ht="15.75" x14ac:dyDescent="0.25">
      <c r="A32" s="12">
        <v>42495</v>
      </c>
      <c r="B32" s="13" t="s">
        <v>30</v>
      </c>
      <c r="C32" s="14">
        <v>1000</v>
      </c>
    </row>
    <row r="33" spans="1:3" ht="31.5" x14ac:dyDescent="0.25">
      <c r="A33" s="12">
        <v>42496</v>
      </c>
      <c r="B33" s="13" t="s">
        <v>31</v>
      </c>
      <c r="C33" s="14">
        <v>5000</v>
      </c>
    </row>
    <row r="34" spans="1:3" ht="31.5" x14ac:dyDescent="0.25">
      <c r="A34" s="12">
        <v>42496</v>
      </c>
      <c r="B34" s="13" t="s">
        <v>32</v>
      </c>
      <c r="C34" s="14">
        <v>2000</v>
      </c>
    </row>
    <row r="35" spans="1:3" ht="15.75" x14ac:dyDescent="0.25">
      <c r="A35" s="12">
        <v>42496</v>
      </c>
      <c r="B35" s="13" t="s">
        <v>33</v>
      </c>
      <c r="C35" s="14">
        <v>10000</v>
      </c>
    </row>
    <row r="36" spans="1:3" ht="15.75" x14ac:dyDescent="0.25">
      <c r="A36" s="12">
        <v>42500</v>
      </c>
      <c r="B36" s="13" t="s">
        <v>34</v>
      </c>
      <c r="C36" s="14">
        <v>2000</v>
      </c>
    </row>
    <row r="37" spans="1:3" ht="15.75" x14ac:dyDescent="0.25">
      <c r="A37" s="12">
        <v>42500</v>
      </c>
      <c r="B37" s="13" t="s">
        <v>35</v>
      </c>
      <c r="C37" s="14">
        <v>700</v>
      </c>
    </row>
    <row r="38" spans="1:3" ht="15.75" x14ac:dyDescent="0.25">
      <c r="A38" s="12">
        <v>42501</v>
      </c>
      <c r="B38" s="13" t="s">
        <v>36</v>
      </c>
      <c r="C38" s="14">
        <v>1000</v>
      </c>
    </row>
    <row r="39" spans="1:3" ht="15.75" x14ac:dyDescent="0.25">
      <c r="A39" s="12">
        <v>42502</v>
      </c>
      <c r="B39" s="13" t="s">
        <v>37</v>
      </c>
      <c r="C39" s="14">
        <v>2500</v>
      </c>
    </row>
    <row r="40" spans="1:3" ht="15.75" x14ac:dyDescent="0.25">
      <c r="A40" s="12">
        <v>42502</v>
      </c>
      <c r="B40" s="13" t="s">
        <v>22</v>
      </c>
      <c r="C40" s="14">
        <v>2555.06</v>
      </c>
    </row>
    <row r="41" spans="1:3" ht="15.75" x14ac:dyDescent="0.25">
      <c r="A41" s="12">
        <v>42503</v>
      </c>
      <c r="B41" s="13" t="s">
        <v>38</v>
      </c>
      <c r="C41" s="14">
        <v>4200</v>
      </c>
    </row>
    <row r="42" spans="1:3" ht="15.75" x14ac:dyDescent="0.25">
      <c r="A42" s="12">
        <v>42506</v>
      </c>
      <c r="B42" s="13" t="s">
        <v>39</v>
      </c>
      <c r="C42" s="14">
        <v>5300</v>
      </c>
    </row>
    <row r="43" spans="1:3" ht="15.75" x14ac:dyDescent="0.25">
      <c r="A43" s="12">
        <v>42508</v>
      </c>
      <c r="B43" s="13" t="s">
        <v>40</v>
      </c>
      <c r="C43" s="14">
        <v>20530</v>
      </c>
    </row>
    <row r="44" spans="1:3" ht="15.75" x14ac:dyDescent="0.25">
      <c r="A44" s="12">
        <v>42508</v>
      </c>
      <c r="B44" s="13" t="s">
        <v>41</v>
      </c>
      <c r="C44" s="14">
        <v>1000</v>
      </c>
    </row>
    <row r="45" spans="1:3" ht="15.75" x14ac:dyDescent="0.25">
      <c r="A45" s="12">
        <v>42510</v>
      </c>
      <c r="B45" s="13" t="s">
        <v>42</v>
      </c>
      <c r="C45" s="14">
        <v>24752</v>
      </c>
    </row>
    <row r="46" spans="1:3" ht="15.75" x14ac:dyDescent="0.25">
      <c r="A46" s="12">
        <v>42517</v>
      </c>
      <c r="B46" s="13" t="s">
        <v>43</v>
      </c>
      <c r="C46" s="14">
        <v>1300</v>
      </c>
    </row>
    <row r="47" spans="1:3" ht="15.75" x14ac:dyDescent="0.25">
      <c r="A47" s="12">
        <v>42520</v>
      </c>
      <c r="B47" s="13" t="s">
        <v>44</v>
      </c>
      <c r="C47" s="14">
        <v>6193.91</v>
      </c>
    </row>
    <row r="48" spans="1:3" ht="15.75" x14ac:dyDescent="0.25">
      <c r="A48" s="12">
        <v>42522</v>
      </c>
      <c r="B48" s="13" t="s">
        <v>45</v>
      </c>
      <c r="C48" s="14">
        <v>2400</v>
      </c>
    </row>
    <row r="49" spans="1:3" ht="15.75" x14ac:dyDescent="0.25">
      <c r="A49" s="12">
        <v>42531</v>
      </c>
      <c r="B49" s="13" t="s">
        <v>46</v>
      </c>
      <c r="C49" s="14">
        <v>3104.94</v>
      </c>
    </row>
    <row r="50" spans="1:3" ht="15.75" x14ac:dyDescent="0.25">
      <c r="A50" s="12">
        <v>42549</v>
      </c>
      <c r="B50" s="13" t="s">
        <v>47</v>
      </c>
      <c r="C50" s="14">
        <v>6800</v>
      </c>
    </row>
    <row r="51" spans="1:3" ht="15.75" x14ac:dyDescent="0.25">
      <c r="A51" s="12">
        <v>42626</v>
      </c>
      <c r="B51" s="13" t="s">
        <v>48</v>
      </c>
      <c r="C51" s="14">
        <v>5000</v>
      </c>
    </row>
    <row r="53" spans="1:3" ht="15.75" x14ac:dyDescent="0.25">
      <c r="A53" s="15" t="s">
        <v>49</v>
      </c>
      <c r="B53" s="15"/>
      <c r="C53" s="16">
        <f>SUM(C56:C64)</f>
        <v>242056.18</v>
      </c>
    </row>
    <row r="54" spans="1:3" ht="15.75" x14ac:dyDescent="0.25">
      <c r="A54" s="17" t="s">
        <v>50</v>
      </c>
      <c r="B54" s="18"/>
      <c r="C54" s="18"/>
    </row>
    <row r="55" spans="1:3" ht="63.75" x14ac:dyDescent="0.25">
      <c r="A55" s="9" t="s">
        <v>3</v>
      </c>
      <c r="B55" s="10" t="s">
        <v>4</v>
      </c>
      <c r="C55" s="11" t="s">
        <v>5</v>
      </c>
    </row>
    <row r="56" spans="1:3" ht="47.25" x14ac:dyDescent="0.25">
      <c r="A56" s="12">
        <v>42495</v>
      </c>
      <c r="B56" s="13" t="s">
        <v>55</v>
      </c>
      <c r="C56" s="14">
        <v>70000</v>
      </c>
    </row>
    <row r="57" spans="1:3" ht="31.5" x14ac:dyDescent="0.25">
      <c r="A57" s="12">
        <v>42495</v>
      </c>
      <c r="B57" s="13" t="s">
        <v>56</v>
      </c>
      <c r="C57" s="14">
        <v>8076.16</v>
      </c>
    </row>
    <row r="58" spans="1:3" ht="31.5" x14ac:dyDescent="0.25">
      <c r="A58" s="12">
        <v>42495</v>
      </c>
      <c r="B58" s="13" t="s">
        <v>57</v>
      </c>
      <c r="C58" s="14">
        <v>14573.84</v>
      </c>
    </row>
    <row r="59" spans="1:3" ht="31.5" x14ac:dyDescent="0.25">
      <c r="A59" s="12">
        <v>42495</v>
      </c>
      <c r="B59" s="13" t="s">
        <v>53</v>
      </c>
      <c r="C59" s="14">
        <v>17000</v>
      </c>
    </row>
    <row r="60" spans="1:3" ht="31.5" x14ac:dyDescent="0.25">
      <c r="A60" s="12">
        <v>42495</v>
      </c>
      <c r="B60" s="13" t="s">
        <v>58</v>
      </c>
      <c r="C60" s="14">
        <v>31500</v>
      </c>
    </row>
    <row r="61" spans="1:3" ht="47.25" x14ac:dyDescent="0.25">
      <c r="A61" s="12">
        <v>42495</v>
      </c>
      <c r="B61" s="13" t="s">
        <v>59</v>
      </c>
      <c r="C61" s="14">
        <v>30950</v>
      </c>
    </row>
    <row r="62" spans="1:3" ht="31.5" x14ac:dyDescent="0.25">
      <c r="A62" s="12">
        <v>42535</v>
      </c>
      <c r="B62" s="13" t="s">
        <v>60</v>
      </c>
      <c r="C62" s="14">
        <v>13700</v>
      </c>
    </row>
    <row r="63" spans="1:3" ht="47.25" x14ac:dyDescent="0.25">
      <c r="A63" s="12">
        <v>42550</v>
      </c>
      <c r="B63" s="13" t="s">
        <v>54</v>
      </c>
      <c r="C63" s="14">
        <v>36116.18</v>
      </c>
    </row>
    <row r="64" spans="1:3" ht="47.25" x14ac:dyDescent="0.25">
      <c r="A64" s="12">
        <v>42667</v>
      </c>
      <c r="B64" s="13" t="s">
        <v>52</v>
      </c>
      <c r="C64" s="14">
        <v>20140</v>
      </c>
    </row>
    <row r="65" spans="1:3" x14ac:dyDescent="0.25">
      <c r="A65" s="1"/>
      <c r="B65" s="2"/>
      <c r="C65" s="3"/>
    </row>
    <row r="66" spans="1:3" ht="15.75" x14ac:dyDescent="0.25">
      <c r="A66" s="20" t="s">
        <v>51</v>
      </c>
      <c r="B66" s="20"/>
      <c r="C66" s="4">
        <f>C2+C4-C53</f>
        <v>134503.19</v>
      </c>
    </row>
  </sheetData>
  <mergeCells count="2">
    <mergeCell ref="A2:B2"/>
    <mergeCell ref="A66:B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2019-04-17T07:05:58Z</dcterms:modified>
</cp:coreProperties>
</file>